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линс.38" sheetId="1" r:id="rId1"/>
  </sheets>
  <externalReferences>
    <externalReference r:id="rId2"/>
  </externalReferences>
  <definedNames>
    <definedName name="Z_6E36EA37_049E_4FAE_B719_2847CD16F858_.wvu.Cols" localSheetId="0" hidden="1">Клинс.38!$F:$H,Клинс.38!$L:$O</definedName>
    <definedName name="Z_6E36EA37_049E_4FAE_B719_2847CD16F858_.wvu.Rows" localSheetId="0" hidden="1">Клинс.38!$42:$45</definedName>
    <definedName name="Z_73C0D023_21BD_4441_8EFA_957546C15799_.wvu.Cols" localSheetId="0" hidden="1">Клинс.38!$F:$H,Клинс.38!$L:$O</definedName>
    <definedName name="Z_73C0D023_21BD_4441_8EFA_957546C15799_.wvu.Rows" localSheetId="0" hidden="1">Клинс.38!$42:$45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40"/>
  <c r="H48"/>
  <c r="H29"/>
  <c r="I32"/>
  <c r="H37"/>
  <c r="I39"/>
  <c r="H49"/>
  <c r="G42"/>
  <c r="H42" s="1"/>
  <c r="G44"/>
  <c r="H44" s="1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<sst xmlns="http://schemas.openxmlformats.org/spreadsheetml/2006/main" count="65" uniqueCount="54">
  <si>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ул.Клинская,38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</si>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</sst>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3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380.1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380.1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104239.38</v>
      </c>
      <c r="F10" s="25"/>
      <c r="G10" s="23"/>
      <c r="H10" s="23"/>
      <c r="I10" s="25">
        <v>117326.03</v>
      </c>
      <c r="J10" s="26">
        <v>5841.78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20756.52</v>
      </c>
      <c r="F12" s="25"/>
      <c r="G12" s="23"/>
      <c r="H12" s="23"/>
      <c r="I12" s="25">
        <v>23950.05</v>
      </c>
      <c r="J12" s="26">
        <v>870.77</v>
      </c>
    </row>
    <row r="13" spans="1:10" ht="14.25" customHeight="1">
      <c r="A13" s="67" t="s">
        <v>16</v>
      </c>
      <c r="B13" s="68"/>
      <c r="C13" s="68"/>
      <c r="D13" s="69"/>
      <c r="E13" s="25">
        <v>29552.73</v>
      </c>
      <c r="F13" s="25"/>
      <c r="G13" s="23"/>
      <c r="H13" s="23"/>
      <c r="I13" s="25">
        <v>34244.39</v>
      </c>
      <c r="J13" s="26">
        <v>1257.79</v>
      </c>
    </row>
    <row r="14" spans="1:10" ht="14.45" customHeight="1">
      <c r="A14" s="60" t="s">
        <v>17</v>
      </c>
      <c r="B14" s="60"/>
      <c r="C14" s="60"/>
      <c r="D14" s="60"/>
      <c r="E14" s="25">
        <v>45799.49</v>
      </c>
      <c r="F14" s="25"/>
      <c r="G14" s="23"/>
      <c r="H14" s="23"/>
      <c r="I14" s="25">
        <v>50037.440000000002</v>
      </c>
      <c r="J14" s="26">
        <v>3050.65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64137.120000000003</v>
      </c>
      <c r="F16" s="25"/>
      <c r="G16" s="23"/>
      <c r="H16" s="23"/>
      <c r="I16" s="25">
        <v>72075.69</v>
      </c>
      <c r="J16" s="26">
        <v>3203.73</v>
      </c>
    </row>
    <row r="17" spans="1:15" ht="15.75">
      <c r="A17" s="60" t="s">
        <v>20</v>
      </c>
      <c r="B17" s="60"/>
      <c r="C17" s="60"/>
      <c r="D17" s="60"/>
      <c r="E17" s="25">
        <v>6020.76</v>
      </c>
      <c r="F17" s="25"/>
      <c r="G17" s="23"/>
      <c r="H17" s="23"/>
      <c r="I17" s="25">
        <v>6915.87</v>
      </c>
      <c r="J17" s="26">
        <v>322.08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665.28</v>
      </c>
      <c r="F21" s="25"/>
      <c r="G21" s="23"/>
      <c r="H21" s="23"/>
      <c r="I21" s="25">
        <v>679.14</v>
      </c>
      <c r="J21" s="26">
        <v>41.58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2158.15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626.71</v>
      </c>
      <c r="L25" s="87">
        <f>SUM(L27:L31)</f>
        <v>2703.84</v>
      </c>
      <c r="M25" s="87">
        <f t="shared" ref="M25:O25" si="0">SUM(M27:M31)</f>
        <v>3190.5311999999999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71.599999999999994</v>
      </c>
      <c r="L27" s="41">
        <v>1170.47</v>
      </c>
      <c r="M27" s="41">
        <f t="shared" ref="M27:M31" si="3">L27*118%</f>
        <v>1381.1545999999998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21.51</v>
      </c>
      <c r="L28" s="41">
        <v>352.77</v>
      </c>
      <c r="M28" s="41">
        <f t="shared" si="3"/>
        <v>416.26859999999994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323.39999999999998</v>
      </c>
      <c r="M29" s="41">
        <f t="shared" si="3"/>
        <v>381.61199999999997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306.14999999999998</v>
      </c>
      <c r="L31" s="41">
        <v>857.2</v>
      </c>
      <c r="M31" s="41">
        <f t="shared" si="3"/>
        <v>1011.496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11320.400000000001</v>
      </c>
      <c r="L32" s="87">
        <f>SUM(L34:L38)</f>
        <v>5788.99</v>
      </c>
      <c r="M32" s="87">
        <f t="shared" ref="M32:O32" si="6">SUM(M34:M38)</f>
        <v>6831.0082000000002</v>
      </c>
      <c r="N32" s="87">
        <f t="shared" si="6"/>
        <v>5546.26</v>
      </c>
      <c r="O32" s="87">
        <f t="shared" si="6"/>
        <v>5581.6451387999996</v>
      </c>
    </row>
    <row r="33" spans="1:15" ht="33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6814.42</v>
      </c>
      <c r="L34" s="41">
        <v>1269.79</v>
      </c>
      <c r="M34" s="41">
        <f t="shared" ref="M34:M38" si="7">L34*118%</f>
        <v>1498.3521999999998</v>
      </c>
      <c r="N34" s="41">
        <v>4052.14</v>
      </c>
      <c r="O34" s="41">
        <f t="shared" ref="O34:O38" si="8">N34*$O$23</f>
        <v>4077.9926531999999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1588.83</v>
      </c>
      <c r="L35" s="41">
        <v>382.36</v>
      </c>
      <c r="M35" s="41">
        <f t="shared" si="7"/>
        <v>451.1848</v>
      </c>
      <c r="N35" s="41">
        <v>763.79</v>
      </c>
      <c r="O35" s="41">
        <f t="shared" si="8"/>
        <v>768.66298019999999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126.27</v>
      </c>
      <c r="L36" s="41">
        <v>0</v>
      </c>
      <c r="M36" s="41">
        <f t="shared" si="7"/>
        <v>0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1715.2</v>
      </c>
      <c r="M37" s="41">
        <f t="shared" si="7"/>
        <v>2023.9359999999999</v>
      </c>
      <c r="N37" s="42">
        <v>0</v>
      </c>
      <c r="O37" s="41">
        <f t="shared" si="8"/>
        <v>0</v>
      </c>
    </row>
    <row r="38" spans="1:15" ht="42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2790.88</v>
      </c>
      <c r="L38" s="41">
        <v>2421.64</v>
      </c>
      <c r="M38" s="41">
        <f t="shared" si="7"/>
        <v>2857.5351999999998</v>
      </c>
      <c r="N38" s="41">
        <v>730.33</v>
      </c>
      <c r="O38" s="41">
        <f t="shared" si="8"/>
        <v>734.9895054000001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31026.479999999996</v>
      </c>
      <c r="L39" s="45">
        <f>SUM(L40:L48)</f>
        <v>208.78</v>
      </c>
      <c r="M39" s="45">
        <f t="shared" ref="M39:O39" si="10">SUM(M40:M48)</f>
        <v>246.3604</v>
      </c>
      <c r="N39" s="45">
        <f t="shared" si="10"/>
        <v>27997.85</v>
      </c>
      <c r="O39" s="45">
        <f t="shared" si="10"/>
        <v>28176.476283000004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21947.54</v>
      </c>
      <c r="L40" s="41">
        <v>41.92</v>
      </c>
      <c r="M40" s="41">
        <f t="shared" ref="M40:M48" si="11">L40*118%</f>
        <v>49.465600000000002</v>
      </c>
      <c r="N40" s="41">
        <v>19397.099999999999</v>
      </c>
      <c r="O40" s="41">
        <f t="shared" ref="O40:O45" si="12">N40*$O$23</f>
        <v>19520.853498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4425.1000000000004</v>
      </c>
      <c r="L41" s="41">
        <v>12.39</v>
      </c>
      <c r="M41" s="41">
        <f t="shared" si="11"/>
        <v>14.620200000000001</v>
      </c>
      <c r="N41" s="41">
        <v>3907.93</v>
      </c>
      <c r="O41" s="41">
        <f t="shared" si="12"/>
        <v>3932.8625934000002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173.6</v>
      </c>
      <c r="L46" s="41">
        <v>5.08</v>
      </c>
      <c r="M46" s="41">
        <f t="shared" si="11"/>
        <v>5.9943999999999997</v>
      </c>
      <c r="N46" s="41">
        <v>165.54</v>
      </c>
      <c r="O46" s="41">
        <f>N46*$O$23</f>
        <v>166.5961452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208.07</v>
      </c>
      <c r="L47" s="41">
        <v>46.2</v>
      </c>
      <c r="M47" s="41">
        <f t="shared" si="11"/>
        <v>54.515999999999998</v>
      </c>
      <c r="N47" s="42">
        <v>0</v>
      </c>
      <c r="O47" s="41">
        <f t="shared" ref="O47:O48" si="13">N47*$O$23</f>
        <v>0</v>
      </c>
    </row>
    <row r="48" spans="1:15" ht="45.7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4272.17</v>
      </c>
      <c r="L48" s="41">
        <v>103.19</v>
      </c>
      <c r="M48" s="41">
        <f t="shared" si="11"/>
        <v>121.76419999999999</v>
      </c>
      <c r="N48" s="41">
        <v>4527.28</v>
      </c>
      <c r="O48" s="41">
        <f t="shared" si="13"/>
        <v>4556.1640464000002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35.92</v>
      </c>
      <c r="L49" s="41">
        <v>33.81</v>
      </c>
      <c r="M49" s="41">
        <f>L49*118%</f>
        <v>39.895800000000001</v>
      </c>
      <c r="N49" s="41">
        <v>54</v>
      </c>
      <c r="O49" s="41">
        <f>N49*$O$23+0.1</f>
        <v>54.444520000000004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43009.509999999995</v>
      </c>
      <c r="J50" s="27"/>
      <c r="L50" s="46">
        <f>L25+L32+L39+L49</f>
        <v>8735.42</v>
      </c>
      <c r="M50" s="46">
        <f t="shared" ref="M50:O50" si="14">M25+M32+M39+M49</f>
        <v>10307.795599999999</v>
      </c>
      <c r="N50" s="46">
        <f t="shared" si="14"/>
        <v>33598.11</v>
      </c>
      <c r="O50" s="46">
        <f t="shared" si="14"/>
        <v>33812.5659418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7530.68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5210.03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6203.68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61953.899999999994</v>
      </c>
      <c r="L54" s="46">
        <f t="shared" ref="L54:O54" si="15">L50</f>
        <v>8735.42</v>
      </c>
      <c r="M54" s="46">
        <f t="shared" si="15"/>
        <v>10307.795599999999</v>
      </c>
      <c r="N54" s="46">
        <f t="shared" si="15"/>
        <v>33598.11</v>
      </c>
      <c r="O54" s="46">
        <f t="shared" si="15"/>
        <v>33812.5659418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64137.120000000003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72075.69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4341.3700000000099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Клинс.38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2013-05-24T09:22:16Z</dcterms:created>
  <dcterms:modified xsi:type="dcterms:W3CDTF">2014-05-12T11:43:48Z</dcterms:modified>
</cp:coreProperties>
</file>